
<file path=[Content_Types].xml><?xml version="1.0" encoding="utf-8"?>
<Types xmlns="http://schemas.openxmlformats.org/package/2006/content-types">
  <Default Extension="odttf" ContentType="application/vnd.openxmlformats-officedocument.obfuscatedFont"/>
  <Default Extension="png" ContentType="image/png"/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persons/person.xml" ContentType="application/vnd.ms-excel.person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ritérios" sheetId="1" r:id="rId5"/>
  </sheets>
  <definedNames/>
  <calcPr/>
</workbook>
</file>

<file path=xl/sharedStrings.xml><?xml version="1.0" encoding="utf-8"?>
<sst xmlns="http://schemas.openxmlformats.org/spreadsheetml/2006/main" count="26" uniqueCount="26">
  <si>
    <t>Blocos e Critérios da Manifestação de Interesse</t>
  </si>
  <si>
    <t>Pontuação
(1-3)</t>
  </si>
  <si>
    <t>Peso</t>
  </si>
  <si>
    <t>Pontuação Máxima</t>
  </si>
  <si>
    <t xml:space="preserve">Bloco 1 - Experiência e atuação da organização </t>
  </si>
  <si>
    <t>1.1 Histórico de execução de projetos e/ou iniciativas voltados à agricultura familiar (para manifestações do Eixo 1) ou a povos e comunidades tradicionais (para manifestações do Eixo 2).</t>
  </si>
  <si>
    <t>1.2 A organizaçõu participou da primeira fase.</t>
  </si>
  <si>
    <t>1.3 Experiência da organização em projetos anteriores.</t>
  </si>
  <si>
    <t>1.4 Existência de parcerias institucionais e sua relação com os objetivos do edital.</t>
  </si>
  <si>
    <t>1.5 Experiência em Gestão de Projetos, Gestão Financeira e Governança.</t>
  </si>
  <si>
    <t xml:space="preserve">Total - Bloco 1 </t>
  </si>
  <si>
    <t>Bloco 2 - Público atendido e inclusão social</t>
  </si>
  <si>
    <t xml:space="preserve">2.1 Envolvimento de jovens nas atividades desenvolvidas. </t>
  </si>
  <si>
    <t xml:space="preserve">2.2 Envolvimento de mulheres nas atividades desenvolvidas. </t>
  </si>
  <si>
    <t>2.3 Participação de mulheres na liderança da organização.</t>
  </si>
  <si>
    <t>2.4 Comunidades diretamente atendidas pelas ações da organização.</t>
  </si>
  <si>
    <t>2.5 Abrangência territorial das ações desenvolvidas pela organização.</t>
  </si>
  <si>
    <t xml:space="preserve">Total - Bloco 2 </t>
  </si>
  <si>
    <t>Bloco 3 - Aspectos operacionais e capacidade de execução</t>
  </si>
  <si>
    <t>3.1 Existência de infraestrutura física, equipamentos e estruturas produtivas compatíveis com o objeto da Manifestação de Interesse.</t>
  </si>
  <si>
    <t>3.2 Origem da matéria-prima utilizada (produção comunitária, territorial ou externa) e grau de vínculo com os territórios e comunidades envolvidas.</t>
  </si>
  <si>
    <t>3.3 Cadeias da sociobiodiversidades trabalhadas pela organização.</t>
  </si>
  <si>
    <t>3.4 Comercialização dos produtos.</t>
  </si>
  <si>
    <t>3.5 Clareza na estruturação das respostas apresentadas na manifestação de interesse.</t>
  </si>
  <si>
    <t xml:space="preserve">Total - Bloco 3 </t>
  </si>
  <si>
    <t>TOTAL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</si>
</sst>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"/>
  </numFmts>
  <fonts count="15">
    <font>
      <sz val="10.0"/>
      <color rgb="FF000000"/>
      <name val="Arial"/>
      <scheme val="minor"/>
    </font>
    <font>
      <b/>
      <sz val="24.0"/>
      <color rgb="FFFFFFFF"/>
      <name val="Arial"/>
    </font>
    <font>
      <b/>
      <sz val="12.0"/>
      <color rgb="FFFFFFFF"/>
      <name val="Arial"/>
    </font>
    <font>
      <b/>
      <sz val="10.0"/>
      <color rgb="FFFFFFFF"/>
      <name val="Arial"/>
    </font>
    <font>
      <b/>
      <sz val="10.0"/>
      <color theme="0"/>
      <name val="Arial"/>
    </font>
    <font>
      <b/>
      <sz val="11.0"/>
      <color rgb="FFFFFFFF"/>
      <name val="Arial"/>
    </font>
    <font>
      <color theme="1"/>
      <name val="Arial"/>
    </font>
    <font>
      <sz val="11.0"/>
      <color rgb="FF000000"/>
      <name val="Arial"/>
    </font>
    <font>
      <sz val="11.0"/>
      <color theme="1"/>
      <name val="Arial"/>
    </font>
    <font>
      <b/>
      <color rgb="FF0000FF"/>
      <name val="Arial"/>
    </font>
    <font>
      <b/>
      <sz val="11.0"/>
      <color rgb="FF000000"/>
      <name val="Arial"/>
    </font>
    <font>
      <b/>
      <sz val="16.0"/>
      <color rgb="FFFFFFFF"/>
      <name val="Arial"/>
    </font>
    <font>
      <sz val="16.0"/>
      <color rgb="FFFFFFFF"/>
      <name val="Arial"/>
    </font>
    <font>
      <b/>
      <sz val="13.0"/>
      <color rgb="FF000000"/>
      <name val="Arial"/>
    </font>
    <font>
      <b/>
      <sz val="13.0"/>
      <color rgb="FF003C22"/>
      <name val="Arial"/>
    </font>
  </fonts>
  <fills count="9">
    <fill>
      <patternFill patternType="none"/>
    </fill>
    <fill>
      <patternFill patternType="lightGray"/>
    </fill>
    <fill>
      <patternFill patternType="solid">
        <fgColor rgb="FF003C22"/>
        <bgColor rgb="FF003C22"/>
      </patternFill>
    </fill>
    <fill>
      <patternFill patternType="solid">
        <fgColor rgb="FF000000"/>
        <bgColor rgb="FF000000"/>
      </patternFill>
    </fill>
    <fill>
      <patternFill patternType="solid">
        <fgColor rgb="FF666666"/>
        <bgColor rgb="FF666666"/>
      </patternFill>
    </fill>
    <fill>
      <patternFill patternType="solid">
        <fgColor rgb="FFFFE599"/>
        <bgColor rgb="FFFFE599"/>
      </patternFill>
    </fill>
    <fill>
      <patternFill patternType="solid">
        <fgColor rgb="FFB6D7A8"/>
        <bgColor rgb="FFB6D7A8"/>
      </patternFill>
    </fill>
    <fill>
      <patternFill patternType="solid">
        <fgColor rgb="FFA4C2F4"/>
        <bgColor rgb="FFA4C2F4"/>
      </patternFill>
    </fill>
    <fill>
      <patternFill patternType="solid">
        <fgColor rgb="FF1C4587"/>
        <bgColor rgb="FF1C4587"/>
      </patternFill>
    </fill>
  </fills>
  <borders count="1">
    <border/>
  </borders>
  <cellStyleXfs count="1">
    <xf borderId="0" fillId="0" fontId="0" numFmtId="0" applyAlignment="1" applyFont="1"/>
  </cellStyleXfs>
  <cellXfs count="4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1"/>
    </xf>
    <xf borderId="0" fillId="2" fontId="1" numFmtId="0" xfId="0" applyAlignment="1" applyFill="1" applyFont="1">
      <alignment horizontal="center" shrinkToFit="0" vertical="center" wrapText="1"/>
    </xf>
    <xf borderId="0" fillId="0" fontId="1" numFmtId="0" xfId="0" applyAlignment="1" applyFont="1">
      <alignment horizontal="center" readingOrder="0" shrinkToFit="0" vertical="center" wrapText="1"/>
    </xf>
    <xf borderId="0" fillId="3" fontId="1" numFmtId="0" xfId="0" applyAlignment="1" applyFill="1" applyFont="1">
      <alignment horizontal="center" readingOrder="0" shrinkToFit="0" vertical="center" wrapText="1"/>
    </xf>
    <xf borderId="0" fillId="0" fontId="2" numFmtId="0" xfId="0" applyAlignment="1" applyFont="1">
      <alignment horizontal="center" shrinkToFit="0" vertical="center" wrapText="1"/>
    </xf>
    <xf borderId="0" fillId="3" fontId="2" numFmtId="0" xfId="0" applyAlignment="1" applyFont="1">
      <alignment horizontal="center" shrinkToFit="0" vertical="center" wrapText="1"/>
    </xf>
    <xf borderId="0" fillId="3" fontId="3" numFmtId="0" xfId="0" applyAlignment="1" applyFont="1">
      <alignment horizontal="center" shrinkToFit="0" vertical="center" wrapText="1"/>
    </xf>
    <xf borderId="0" fillId="3" fontId="4" numFmtId="0" xfId="0" applyAlignment="1" applyFont="1">
      <alignment horizontal="center" shrinkToFit="0" vertical="center" wrapText="1"/>
    </xf>
    <xf borderId="0" fillId="3" fontId="3" numFmtId="0" xfId="0" applyAlignment="1" applyFont="1">
      <alignment horizontal="center" readingOrder="0" shrinkToFit="0" vertical="center" wrapText="1"/>
    </xf>
    <xf borderId="0" fillId="0" fontId="5" numFmtId="0" xfId="0" applyAlignment="1" applyFont="1">
      <alignment shrinkToFit="0" vertical="center" wrapText="1"/>
    </xf>
    <xf borderId="0" fillId="4" fontId="5" numFmtId="0" xfId="0" applyAlignment="1" applyFill="1" applyFont="1">
      <alignment shrinkToFit="0" vertical="center" wrapText="1"/>
    </xf>
    <xf borderId="0" fillId="0" fontId="6" numFmtId="0" xfId="0" applyAlignment="1" applyFont="1">
      <alignment shrinkToFit="0" vertical="center" wrapText="1"/>
    </xf>
    <xf borderId="0" fillId="0" fontId="6" numFmtId="0" xfId="0" applyAlignment="1" applyFont="1">
      <alignment readingOrder="0" shrinkToFit="0" vertical="center" wrapText="1"/>
    </xf>
    <xf borderId="0" fillId="0" fontId="7" numFmtId="0" xfId="0" applyAlignment="1" applyFont="1">
      <alignment horizontal="center" readingOrder="0" shrinkToFit="0" vertical="center" wrapText="1"/>
    </xf>
    <xf borderId="0" fillId="0" fontId="8" numFmtId="0" xfId="0" applyAlignment="1" applyFont="1">
      <alignment horizontal="center" readingOrder="0" shrinkToFit="0" vertical="center" wrapText="1"/>
    </xf>
    <xf borderId="0" fillId="0" fontId="6" numFmtId="0" xfId="0" applyAlignment="1" applyFont="1">
      <alignment horizontal="center" vertical="center"/>
    </xf>
    <xf borderId="0" fillId="0" fontId="8" numFmtId="0" xfId="0" applyAlignment="1" applyFont="1">
      <alignment horizontal="center" shrinkToFit="0" vertical="center" wrapText="1"/>
    </xf>
    <xf borderId="0" fillId="0" fontId="6" numFmtId="0" xfId="0" applyAlignment="1" applyFont="1">
      <alignment vertical="center"/>
    </xf>
    <xf borderId="0" fillId="0" fontId="7" numFmtId="0" xfId="0" applyAlignment="1" applyFont="1">
      <alignment horizontal="center" shrinkToFit="0" vertical="center" wrapText="1"/>
    </xf>
    <xf borderId="0" fillId="0" fontId="6" numFmtId="0" xfId="0" applyAlignment="1" applyFont="1">
      <alignment readingOrder="0" vertical="center"/>
    </xf>
    <xf borderId="0" fillId="0" fontId="9" numFmtId="0" xfId="0" applyAlignment="1" applyFont="1">
      <alignment horizontal="center" vertical="center"/>
    </xf>
    <xf borderId="0" fillId="5" fontId="9" numFmtId="0" xfId="0" applyAlignment="1" applyFill="1" applyFont="1">
      <alignment horizontal="center" vertical="center"/>
    </xf>
    <xf borderId="0" fillId="5" fontId="7" numFmtId="0" xfId="0" applyAlignment="1" applyFont="1">
      <alignment horizontal="center" shrinkToFit="0" vertical="center" wrapText="1"/>
    </xf>
    <xf borderId="0" fillId="0" fontId="5" numFmtId="0" xfId="0" applyAlignment="1" applyFont="1">
      <alignment vertical="center"/>
    </xf>
    <xf borderId="0" fillId="4" fontId="5" numFmtId="0" xfId="0" applyAlignment="1" applyFont="1">
      <alignment vertical="center"/>
    </xf>
    <xf borderId="0" fillId="4" fontId="10" numFmtId="0" xfId="0" applyAlignment="1" applyFont="1">
      <alignment shrinkToFit="0" vertical="center" wrapText="1"/>
    </xf>
    <xf borderId="0" fillId="0" fontId="8" numFmtId="164" xfId="0" applyAlignment="1" applyFont="1" applyNumberFormat="1">
      <alignment horizontal="center" readingOrder="0" shrinkToFit="0" vertical="center" wrapText="1"/>
    </xf>
    <xf borderId="0" fillId="0" fontId="6" numFmtId="164" xfId="0" applyAlignment="1" applyFont="1" applyNumberFormat="1">
      <alignment horizontal="center" vertical="center"/>
    </xf>
    <xf borderId="0" fillId="6" fontId="9" numFmtId="0" xfId="0" applyAlignment="1" applyFill="1" applyFont="1">
      <alignment horizontal="center" vertical="center"/>
    </xf>
    <xf borderId="0" fillId="6" fontId="7" numFmtId="0" xfId="0" applyAlignment="1" applyFont="1">
      <alignment horizontal="center" shrinkToFit="0" vertical="center" wrapText="1"/>
    </xf>
    <xf borderId="0" fillId="6" fontId="9" numFmtId="164" xfId="0" applyAlignment="1" applyFont="1" applyNumberFormat="1">
      <alignment horizontal="center" vertical="center"/>
    </xf>
    <xf borderId="0" fillId="7" fontId="9" numFmtId="0" xfId="0" applyAlignment="1" applyFill="1" applyFont="1">
      <alignment horizontal="center" vertical="center"/>
    </xf>
    <xf borderId="0" fillId="7" fontId="7" numFmtId="0" xfId="0" applyAlignment="1" applyFont="1">
      <alignment horizontal="center" shrinkToFit="0" vertical="center" wrapText="1"/>
    </xf>
    <xf borderId="0" fillId="7" fontId="9" numFmtId="164" xfId="0" applyAlignment="1" applyFont="1" applyNumberFormat="1">
      <alignment horizontal="center" vertical="center"/>
    </xf>
    <xf borderId="0" fillId="0" fontId="11" numFmtId="0" xfId="0" applyAlignment="1" applyFont="1">
      <alignment horizontal="center" vertical="center"/>
    </xf>
    <xf borderId="0" fillId="8" fontId="11" numFmtId="0" xfId="0" applyAlignment="1" applyFill="1" applyFont="1">
      <alignment horizontal="center" vertical="center"/>
    </xf>
    <xf borderId="0" fillId="8" fontId="12" numFmtId="0" xfId="0" applyAlignment="1" applyFont="1">
      <alignment horizontal="center" vertical="center"/>
    </xf>
    <xf borderId="0" fillId="8" fontId="12" numFmtId="1" xfId="0" applyAlignment="1" applyFont="1" applyNumberFormat="1">
      <alignment horizontal="center" vertical="center"/>
    </xf>
    <xf borderId="0" fillId="0" fontId="13" numFmtId="0" xfId="0" applyAlignment="1" applyFont="1">
      <alignment horizontal="left" shrinkToFit="0" vertical="center" wrapText="1"/>
    </xf>
    <xf borderId="0" fillId="0" fontId="14" numFmtId="0" xfId="0" applyAlignment="1" applyFont="1">
      <alignment horizontal="left" shrinkToFit="0" vertical="center" wrapText="1"/>
    </xf>
    <xf borderId="0" fillId="2" fontId="14" numFmtId="0" xfId="0" applyAlignment="1" applyFont="1">
      <alignment horizontal="left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1.xml"/><Relationship Id="rId4" Type="http://schemas.microsoft.com/office/2017/10/relationships/person" Target="persons/person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3.png"/><Relationship Id="rId2" Type="http://schemas.openxmlformats.org/officeDocument/2006/relationships/image" Target="../media/image2.png"/><Relationship Id="rId3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228600</xdr:colOff>
      <xdr:row>1</xdr:row>
      <xdr:rowOff>200025</xdr:rowOff>
    </xdr:from>
    <xdr:ext cx="1685925" cy="819150"/>
    <xdr:pic>
      <xdr:nvPicPr>
        <xdr:cNvPr id="0" name="image3.png" title="Imagem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9601200</xdr:colOff>
      <xdr:row>1</xdr:row>
      <xdr:rowOff>28575</xdr:rowOff>
    </xdr:from>
    <xdr:ext cx="4048125" cy="1152525"/>
    <xdr:pic>
      <xdr:nvPicPr>
        <xdr:cNvPr id="0" name="image2.png" title="Imagem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1571625</xdr:colOff>
      <xdr:row>26</xdr:row>
      <xdr:rowOff>219075</xdr:rowOff>
    </xdr:from>
    <xdr:ext cx="8267700" cy="552450"/>
    <xdr:pic>
      <xdr:nvPicPr>
        <xdr:cNvPr id="0" name="image1.png" title="Imagem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6.63"/>
    <col customWidth="1" min="2" max="2" width="141.75"/>
    <col customWidth="1" min="3" max="5" width="12.63"/>
  </cols>
  <sheetData>
    <row r="1" ht="24.0" customHeight="1">
      <c r="A1" s="1"/>
      <c r="B1" s="2"/>
    </row>
    <row r="2" ht="97.5" customHeight="1">
      <c r="A2" s="1"/>
      <c r="B2" s="1"/>
    </row>
    <row r="3">
      <c r="A3" s="3"/>
      <c r="B3" s="4"/>
    </row>
    <row r="4" ht="28.5" customHeight="1">
      <c r="A4" s="5"/>
      <c r="B4" s="6" t="s">
        <v>0</v>
      </c>
      <c r="C4" s="7" t="s">
        <v>1</v>
      </c>
      <c r="D4" s="8" t="s">
        <v>2</v>
      </c>
      <c r="E4" s="9" t="s">
        <v>3</v>
      </c>
    </row>
    <row r="5" ht="15.75" customHeight="1">
      <c r="A5" s="10"/>
      <c r="B5" s="11" t="s">
        <v>4</v>
      </c>
      <c r="C5" s="11"/>
      <c r="D5" s="11"/>
      <c r="E5" s="11"/>
    </row>
    <row r="6" ht="15.75" customHeight="1">
      <c r="A6" s="12"/>
      <c r="B6" s="13" t="s">
        <v>5</v>
      </c>
      <c r="C6" s="14">
        <v>3.0</v>
      </c>
      <c r="D6" s="15">
        <v>1.5</v>
      </c>
      <c r="E6" s="16">
        <f t="shared" ref="E6:E10" si="1">C6*D6</f>
        <v>4.5</v>
      </c>
    </row>
    <row r="7" ht="15.75" customHeight="1">
      <c r="A7" s="12"/>
      <c r="B7" s="12" t="s">
        <v>6</v>
      </c>
      <c r="C7" s="14">
        <v>3.0</v>
      </c>
      <c r="D7" s="17">
        <v>3.0</v>
      </c>
      <c r="E7" s="16">
        <f t="shared" si="1"/>
        <v>9</v>
      </c>
    </row>
    <row r="8" ht="15.75" customHeight="1">
      <c r="A8" s="18"/>
      <c r="B8" s="18" t="s">
        <v>7</v>
      </c>
      <c r="C8" s="19">
        <v>3.0</v>
      </c>
      <c r="D8" s="17">
        <v>1.5</v>
      </c>
      <c r="E8" s="16">
        <f t="shared" si="1"/>
        <v>4.5</v>
      </c>
    </row>
    <row r="9" ht="15.75" customHeight="1">
      <c r="A9" s="18"/>
      <c r="B9" s="18" t="s">
        <v>8</v>
      </c>
      <c r="C9" s="19">
        <v>3.0</v>
      </c>
      <c r="D9" s="17">
        <v>1.5</v>
      </c>
      <c r="E9" s="16">
        <f t="shared" si="1"/>
        <v>4.5</v>
      </c>
    </row>
    <row r="10" ht="15.75" customHeight="1">
      <c r="A10" s="20"/>
      <c r="B10" s="20" t="s">
        <v>9</v>
      </c>
      <c r="C10" s="19">
        <v>3.0</v>
      </c>
      <c r="D10" s="17">
        <v>3.0</v>
      </c>
      <c r="E10" s="16">
        <f t="shared" si="1"/>
        <v>9</v>
      </c>
    </row>
    <row r="11" ht="15.75" customHeight="1">
      <c r="A11" s="21"/>
      <c r="B11" s="22" t="s">
        <v>10</v>
      </c>
      <c r="C11" s="23"/>
      <c r="D11" s="23"/>
      <c r="E11" s="22">
        <f>SUM(E6:E10)</f>
        <v>31.5</v>
      </c>
    </row>
    <row r="12" ht="15.75" customHeight="1">
      <c r="A12" s="24"/>
      <c r="B12" s="25" t="s">
        <v>11</v>
      </c>
      <c r="C12" s="26"/>
      <c r="D12" s="11"/>
      <c r="E12" s="11"/>
    </row>
    <row r="13" ht="15.75" customHeight="1">
      <c r="A13" s="18"/>
      <c r="B13" s="18" t="s">
        <v>12</v>
      </c>
      <c r="C13" s="19">
        <v>3.0</v>
      </c>
      <c r="D13" s="17">
        <v>3.0</v>
      </c>
      <c r="E13" s="16">
        <f t="shared" ref="E13:E17" si="2">C13*D13</f>
        <v>9</v>
      </c>
    </row>
    <row r="14" ht="15.75" customHeight="1">
      <c r="A14" s="18"/>
      <c r="B14" s="18" t="s">
        <v>13</v>
      </c>
      <c r="C14" s="19">
        <v>3.0</v>
      </c>
      <c r="D14" s="17">
        <v>3.0</v>
      </c>
      <c r="E14" s="16">
        <f t="shared" si="2"/>
        <v>9</v>
      </c>
    </row>
    <row r="15" ht="16.5" customHeight="1">
      <c r="A15" s="18"/>
      <c r="B15" s="18" t="s">
        <v>14</v>
      </c>
      <c r="C15" s="19">
        <v>3.0</v>
      </c>
      <c r="D15" s="17">
        <v>3.0</v>
      </c>
      <c r="E15" s="16">
        <f t="shared" si="2"/>
        <v>9</v>
      </c>
    </row>
    <row r="16" ht="15.75" customHeight="1">
      <c r="A16" s="20"/>
      <c r="B16" s="20" t="s">
        <v>15</v>
      </c>
      <c r="C16" s="19">
        <v>3.0</v>
      </c>
      <c r="D16" s="27">
        <v>1.59</v>
      </c>
      <c r="E16" s="28">
        <f t="shared" si="2"/>
        <v>4.77</v>
      </c>
    </row>
    <row r="17" ht="15.75" customHeight="1">
      <c r="A17" s="18"/>
      <c r="B17" s="18" t="s">
        <v>16</v>
      </c>
      <c r="C17" s="19">
        <v>3.0</v>
      </c>
      <c r="D17" s="27">
        <v>1.59</v>
      </c>
      <c r="E17" s="28">
        <f t="shared" si="2"/>
        <v>4.77</v>
      </c>
    </row>
    <row r="18" ht="15.75" customHeight="1">
      <c r="A18" s="21"/>
      <c r="B18" s="29" t="s">
        <v>17</v>
      </c>
      <c r="C18" s="30"/>
      <c r="D18" s="30"/>
      <c r="E18" s="31">
        <f>SUM(E13:E17)</f>
        <v>36.54</v>
      </c>
    </row>
    <row r="19" ht="15.75" customHeight="1">
      <c r="A19" s="24"/>
      <c r="B19" s="25" t="s">
        <v>18</v>
      </c>
      <c r="C19" s="26"/>
      <c r="D19" s="11"/>
      <c r="E19" s="11"/>
    </row>
    <row r="20" ht="15.75" customHeight="1">
      <c r="A20" s="18"/>
      <c r="B20" s="18" t="s">
        <v>19</v>
      </c>
      <c r="C20" s="19">
        <v>3.0</v>
      </c>
      <c r="D20" s="27">
        <v>1.59</v>
      </c>
      <c r="E20" s="28">
        <f t="shared" ref="E20:E24" si="3">C20*D20</f>
        <v>4.77</v>
      </c>
    </row>
    <row r="21" ht="15.75" customHeight="1">
      <c r="A21" s="18"/>
      <c r="B21" s="18" t="s">
        <v>20</v>
      </c>
      <c r="C21" s="19">
        <v>3.0</v>
      </c>
      <c r="D21" s="27">
        <v>1.59</v>
      </c>
      <c r="E21" s="28">
        <f t="shared" si="3"/>
        <v>4.77</v>
      </c>
    </row>
    <row r="22" ht="15.75" customHeight="1">
      <c r="A22" s="18"/>
      <c r="B22" s="18" t="s">
        <v>21</v>
      </c>
      <c r="C22" s="19">
        <v>3.0</v>
      </c>
      <c r="D22" s="17">
        <v>3.0</v>
      </c>
      <c r="E22" s="16">
        <f t="shared" si="3"/>
        <v>9</v>
      </c>
    </row>
    <row r="23" ht="15.75" customHeight="1">
      <c r="A23" s="20"/>
      <c r="B23" s="20" t="s">
        <v>22</v>
      </c>
      <c r="C23" s="19">
        <v>3.0</v>
      </c>
      <c r="D23" s="17">
        <v>1.5</v>
      </c>
      <c r="E23" s="16">
        <f t="shared" si="3"/>
        <v>4.5</v>
      </c>
    </row>
    <row r="24" ht="15.75" customHeight="1">
      <c r="A24" s="18"/>
      <c r="B24" s="18" t="s">
        <v>23</v>
      </c>
      <c r="C24" s="19">
        <v>3.0</v>
      </c>
      <c r="D24" s="17">
        <v>3.0</v>
      </c>
      <c r="E24" s="16">
        <f t="shared" si="3"/>
        <v>9</v>
      </c>
    </row>
    <row r="25" ht="15.75" customHeight="1">
      <c r="A25" s="21"/>
      <c r="B25" s="32" t="s">
        <v>24</v>
      </c>
      <c r="C25" s="33"/>
      <c r="D25" s="33"/>
      <c r="E25" s="34">
        <f>SUM(E20:E24)</f>
        <v>32.04</v>
      </c>
    </row>
    <row r="26" ht="35.25" customHeight="1">
      <c r="A26" s="35"/>
      <c r="B26" s="36" t="s">
        <v>25</v>
      </c>
      <c r="C26" s="37"/>
      <c r="D26" s="37"/>
      <c r="E26" s="38">
        <f>SUM(E11,E18,E25)</f>
        <v>100.08</v>
      </c>
    </row>
    <row r="27" ht="77.25" customHeight="1">
      <c r="A27" s="39"/>
      <c r="B27" s="39"/>
    </row>
    <row r="28" ht="22.5" customHeight="1">
      <c r="A28" s="40"/>
      <c r="B28" s="41"/>
    </row>
  </sheetData>
  <mergeCells count="5">
    <mergeCell ref="B1:E1"/>
    <mergeCell ref="B2:E2"/>
    <mergeCell ref="B3:E3"/>
    <mergeCell ref="B27:E27"/>
    <mergeCell ref="B28:E28"/>
  </mergeCells>
  <dataValidations>
    <dataValidation type="list" allowBlank="1" showErrorMessage="1" sqref="C6:C10 C13:C17 C20:C24">
      <formula1>"3,2,1"</formula1>
    </dataValidation>
  </dataValidation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E06A7CA3D51FD4A82AB449F546FFC05" ma:contentTypeVersion="16" ma:contentTypeDescription="Crie um novo documento." ma:contentTypeScope="" ma:versionID="77ba69f7946e02839f1628816c5edf5f">
  <xsd:schema xmlns:xsd="http://www.w3.org/2001/XMLSchema" xmlns:xs="http://www.w3.org/2001/XMLSchema" xmlns:p="http://schemas.microsoft.com/office/2006/metadata/properties" xmlns:ns2="65786705-ad7b-4721-ae22-82482d1ca77a" xmlns:ns3="d6176c35-5dc9-4f28-829a-20499a127d1d" targetNamespace="http://schemas.microsoft.com/office/2006/metadata/properties" ma:root="true" ma:fieldsID="64a26618c5678e8822fd4b2d4d919dd8" ns2:_="" ns3:_="">
    <xsd:import namespace="65786705-ad7b-4721-ae22-82482d1ca77a"/>
    <xsd:import namespace="d6176c35-5dc9-4f28-829a-20499a127d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786705-ad7b-4721-ae22-82482d1ca7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097bd28-3fa5-4e9f-8205-9507d9513b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176c35-5dc9-4f28-829a-20499a127d1d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c513b6a8-bf6b-4683-959f-e34b4756825c}" ma:internalName="TaxCatchAll" ma:showField="CatchAllData" ma:web="d6176c35-5dc9-4f28-829a-20499a127d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6176c35-5dc9-4f28-829a-20499a127d1d" xsi:nil="true"/>
    <lcf76f155ced4ddcb4097134ff3c332f xmlns="65786705-ad7b-4721-ae22-82482d1ca77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AA2B51E-11FE-45AB-B299-474B49FFDA0B}"/>
</file>

<file path=customXml/itemProps2.xml><?xml version="1.0" encoding="utf-8"?>
<ds:datastoreItem xmlns:ds="http://schemas.openxmlformats.org/officeDocument/2006/customXml" ds:itemID="{48DABB41-E205-4798-BE07-0887FA1B0345}"/>
</file>

<file path=customXml/itemProps3.xml><?xml version="1.0" encoding="utf-8"?>
<ds:datastoreItem xmlns:ds="http://schemas.openxmlformats.org/officeDocument/2006/customXml" ds:itemID="{59B17275-581B-4D74-9901-5E4FB9C2F941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0x0101009E06A7CA3D51FD4A82AB449F546FFC05</vt:lpwstr>
  </property>
</Properties>
</file>